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1" i="1" l="1"/>
  <c r="C2" i="1" s="1"/>
  <c r="B2" i="1"/>
  <c r="C3" i="1" s="1"/>
  <c r="B3" i="1"/>
  <c r="C4" i="1" s="1"/>
  <c r="B4" i="1"/>
  <c r="C5" i="1" s="1"/>
  <c r="B5" i="1"/>
  <c r="C6" i="1" s="1"/>
  <c r="B6" i="1"/>
  <c r="C7" i="1" s="1"/>
  <c r="B7" i="1"/>
  <c r="C8" i="1" s="1"/>
  <c r="B8" i="1"/>
  <c r="C9" i="1" s="1"/>
  <c r="B9" i="1"/>
  <c r="C10" i="1" s="1"/>
  <c r="B10" i="1"/>
  <c r="C11" i="1" s="1"/>
  <c r="B11" i="1"/>
  <c r="C12" i="1" s="1"/>
  <c r="B12" i="1"/>
  <c r="C13" i="1" s="1"/>
  <c r="B13" i="1"/>
  <c r="C14" i="1" s="1"/>
  <c r="B14" i="1"/>
  <c r="C15" i="1" s="1"/>
  <c r="B15" i="1"/>
  <c r="C16" i="1" s="1"/>
  <c r="B16" i="1"/>
  <c r="C17" i="1" s="1"/>
  <c r="B17" i="1"/>
  <c r="C18" i="1" s="1"/>
  <c r="B18" i="1"/>
  <c r="C19" i="1" s="1"/>
  <c r="B19" i="1"/>
  <c r="C20" i="1" s="1"/>
  <c r="B20" i="1"/>
  <c r="C21" i="1" s="1"/>
  <c r="B21" i="1"/>
  <c r="C22" i="1" s="1"/>
  <c r="B22" i="1"/>
  <c r="C23" i="1" s="1"/>
  <c r="B23" i="1"/>
  <c r="C24" i="1" s="1"/>
  <c r="B24" i="1"/>
  <c r="C25" i="1" s="1"/>
  <c r="B25" i="1"/>
  <c r="C26" i="1" s="1"/>
  <c r="B26" i="1"/>
  <c r="C27" i="1" s="1"/>
  <c r="B27" i="1"/>
  <c r="C28" i="1" s="1"/>
  <c r="B28" i="1"/>
  <c r="C29" i="1" s="1"/>
  <c r="B29" i="1"/>
  <c r="C30" i="1" s="1"/>
  <c r="B30" i="1"/>
  <c r="C31" i="1" s="1"/>
  <c r="B31" i="1"/>
  <c r="C32" i="1" s="1"/>
  <c r="B32" i="1"/>
  <c r="C33" i="1" s="1"/>
  <c r="B33" i="1"/>
  <c r="C34" i="1" s="1"/>
  <c r="B34" i="1"/>
  <c r="C35" i="1" s="1"/>
  <c r="B35" i="1"/>
  <c r="C36" i="1" s="1"/>
  <c r="B36" i="1"/>
  <c r="C37" i="1" s="1"/>
  <c r="B37" i="1"/>
  <c r="C38" i="1" s="1"/>
  <c r="B38" i="1"/>
  <c r="C39" i="1" s="1"/>
  <c r="B39" i="1"/>
  <c r="C40" i="1" s="1"/>
  <c r="B40" i="1"/>
  <c r="C41" i="1" s="1"/>
  <c r="B41" i="1"/>
  <c r="D41" i="1" l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<sst xmlns="http://schemas.openxmlformats.org/spreadsheetml/2006/main" count="43" uniqueCount="35">
  <si>
    <t>1 ( لُباب المناسك، وعُباب المسالك (فقه حنفي)</t>
  </si>
  <si>
    <t>رحمة الله بن عبد الله بن إبراهيم [السِّنْدي] 993هـ/ 1585م</t>
  </si>
  <si>
    <t>المنتقى من مخطوطات المعهد البيروني 106</t>
  </si>
  <si>
    <t>2 ( لسان الحُكّام، في معرفة الأحكام (فقه حنفي)</t>
  </si>
  <si>
    <t>(1) "مُلتقى الأبْحُر" لإبراهيم بن محمد، الحلبي.</t>
  </si>
  <si>
    <t>(2) "النُّقاية، مختصر الوقاية" لعبيد الله بن مسعود، صدر الشريعة، الأصغر.</t>
  </si>
  <si>
    <t>(3) وهو صاحب الأصل: "الوافي".</t>
  </si>
  <si>
    <t>(4) أو: أصول البَزْدوي، وهو العنوان الأشهر للكتاب.</t>
  </si>
  <si>
    <t>لأحمد بن محمد بن محمد [ابن الشّحْنة] (أبي الوليد) 882هـ/ 1477م(1)</t>
  </si>
  <si>
    <t>3 ( اللُّمعة، في أجوبة الأسئلة السبعة، وأحوال الموتى(2)</t>
  </si>
  <si>
    <t>عبد الرحمن بن أبي بكر بن محمد [السُّيوطي] (أبو الفضل) 911هـ/ 1505م</t>
  </si>
  <si>
    <t>المنتقى من مخطوطات المعهد البيروني 107</t>
  </si>
  <si>
    <t>حرف الميم:</t>
  </si>
  <si>
    <t>1 ( المَبْسوط (فقه حنفي)</t>
  </si>
  <si>
    <t>محمد بن أحمد بن سهل [السَّرَخْسي] (أبو بكر) 483هـ/ 1090م</t>
  </si>
  <si>
    <t>المنتقى من مخطوطات المعهد البيروني 110</t>
  </si>
  <si>
    <t>2 ( مَجْمع الأحكام (فقه حنفي)</t>
  </si>
  <si>
    <t>مصطفى بن إدريس [البُرْسوي] كان حيّاً 944هـ/ 1537م</t>
  </si>
  <si>
    <t>3 ( مَجْمع البحرين، ومُلْتقى النَّيِّرين (فقه حنفي)</t>
  </si>
  <si>
    <t>أحمد بن علي بن تغلب (ثعلب؟) [ابن الساعاتي] 694هـ/ 1295م</t>
  </si>
  <si>
    <t>المنتقى من مخطوطات المعهد البيروني 111</t>
  </si>
  <si>
    <t>4 ( مَجْمع الفتاوى</t>
  </si>
  <si>
    <t>أحمد بن محمد بن أبي بكر [الحنفي]</t>
  </si>
  <si>
    <t>المنتقى من مخطوطات المعهد البيروني 112</t>
  </si>
  <si>
    <t>(1) ورد اسمه في الفهرس: إبراهيم بن محمد، والتصحيح من الأعلام (1/230)، والكشف (2/ 1549).</t>
  </si>
  <si>
    <t>(2) الأرجح أنّ هذا الكتاب ليس في الفقه، وإنما في الأخرويات، لكن وروده في الفهرس، وفي الحاوي للفتاوي، (الكشف 2/ 1565)، جعلنا نضعه في فهرسنا تحوُّطاً.</t>
  </si>
  <si>
    <t>5 ( مَجْمع المفاتيح، شرح أصول البَزْدَوي(1) (أصول فقه حنفي)</t>
  </si>
  <si>
    <t>لمجهول</t>
  </si>
  <si>
    <t>6 ( مجموعة الغرائب في الفتوى</t>
  </si>
  <si>
    <t>مجهول</t>
  </si>
  <si>
    <t>المنتقى من مخطوطات المعهد البيروني 113</t>
  </si>
  <si>
    <t>7 ( مجموعة الفتاوى(2)</t>
  </si>
  <si>
    <t>عبد الرحمن بن علي بن مؤيد [مؤيد زاده] 922هـ/ 1516م</t>
  </si>
  <si>
    <t>اسم الكتاب</t>
  </si>
  <si>
    <t>المؤلف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</si>
</sst>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Arial"/>
      <family val="2"/>
      <scheme val="minor"/>
    </font>
    <font>
      <b/>
      <sz val="18"/>
      <color theme="1"/>
      <name val="Traditional Arabic"/>
      <family val="1"/>
    </font>
    <font>
      <sz val="10"/>
      <color theme="1"/>
      <name val="Arial Unicode MS"/>
      <family val="2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right" vertical="center" readingOrder="2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rightToLeft="1" tabSelected="1" workbookViewId="0">
      <selection activeCell="C2" sqref="C2"/>
    </sheetView>
  </sheetViews>
  <sheetFormatPr defaultRowHeight="14.25"/>
  <cols>
    <col min="1" max="1" width="72.875" customWidth="1"/>
    <col min="2" max="2" width="0.25" hidden="1" customWidth="1"/>
    <col min="3" max="3" width="38.5" customWidth="1"/>
    <col min="4" max="4" width="57.875" customWidth="1"/>
    <col min="5" max="5" width="23.125" customWidth="1"/>
    <col min="6" max="6" width="19.25" customWidth="1"/>
  </cols>
  <sheetData>
    <row r="1" spans="1:5" ht="22.5">
      <c r="A1" s="1" t="s">
        <v>0</v>
      </c>
      <c r="B1" t="b">
        <f>ISNUMBER(1*MID(A1,ROW($1:$5000),1))</f>
        <v>1</v>
      </c>
      <c r="C1" s="3" t="s">
        <v>33</v>
      </c>
      <c r="D1" s="3" t="s">
        <v>34</v>
      </c>
      <c r="E1" s="2"/>
    </row>
    <row r="2" spans="1:5" ht="22.5">
      <c r="A2" s="1" t="s">
        <v>1</v>
      </c>
      <c r="B2" t="b">
        <f t="shared" ref="B2:B41" si="0">ISNUMBER(1*MID(A2,ROW($1:$5000),1))</f>
        <v>0</v>
      </c>
      <c r="C2" s="5" t="str">
        <f>IF($B1=TRUE,$A1,"")</f>
        <v>1 ( لُباب المناسك، وعُباب المسالك (فقه حنفي)</v>
      </c>
      <c r="D2" s="6" t="str">
        <f>IF($B1=TRUE,$A2,"")</f>
        <v>رحمة الله بن عبد الله بن إبراهيم [السِّنْدي] 993هـ/ 1585م</v>
      </c>
    </row>
    <row r="3" spans="1:5" ht="22.5">
      <c r="A3" s="1" t="s">
        <v>2</v>
      </c>
      <c r="B3" t="b">
        <f t="shared" si="0"/>
        <v>0</v>
      </c>
      <c r="C3" s="5" t="str">
        <f t="shared" ref="C3:C41" si="1">IF($B2=TRUE,$A2,"")</f>
        <v/>
      </c>
      <c r="D3" s="6" t="str">
        <f t="shared" ref="D3:D41" si="2">IF($B2=TRUE,$A3,"")</f>
        <v/>
      </c>
    </row>
    <row r="4" spans="1:5" ht="22.5">
      <c r="A4" s="1" t="s">
        <v>3</v>
      </c>
      <c r="B4" t="b">
        <f t="shared" si="0"/>
        <v>1</v>
      </c>
      <c r="C4" s="5" t="str">
        <f t="shared" si="1"/>
        <v/>
      </c>
      <c r="D4" s="6" t="str">
        <f t="shared" si="2"/>
        <v/>
      </c>
    </row>
    <row r="5" spans="1:5" ht="22.5">
      <c r="A5" s="1" t="s">
        <v>4</v>
      </c>
      <c r="B5" t="b">
        <f t="shared" si="0"/>
        <v>0</v>
      </c>
      <c r="C5" s="5" t="str">
        <f t="shared" si="1"/>
        <v>2 ( لسان الحُكّام، في معرفة الأحكام (فقه حنفي)</v>
      </c>
      <c r="D5" s="6" t="str">
        <f t="shared" si="2"/>
        <v>(1) "مُلتقى الأبْحُر" لإبراهيم بن محمد، الحلبي.</v>
      </c>
    </row>
    <row r="6" spans="1:5" ht="22.5">
      <c r="A6" s="1" t="s">
        <v>5</v>
      </c>
      <c r="B6" t="b">
        <f t="shared" si="0"/>
        <v>0</v>
      </c>
      <c r="C6" s="5" t="str">
        <f t="shared" si="1"/>
        <v/>
      </c>
      <c r="D6" s="6" t="str">
        <f t="shared" si="2"/>
        <v/>
      </c>
    </row>
    <row r="7" spans="1:5" ht="22.5">
      <c r="A7" s="1" t="s">
        <v>6</v>
      </c>
      <c r="B7" t="b">
        <f t="shared" si="0"/>
        <v>0</v>
      </c>
      <c r="C7" s="5" t="str">
        <f t="shared" si="1"/>
        <v/>
      </c>
      <c r="D7" s="6" t="str">
        <f t="shared" si="2"/>
        <v/>
      </c>
    </row>
    <row r="8" spans="1:5" ht="22.5">
      <c r="A8" s="1" t="s">
        <v>7</v>
      </c>
      <c r="B8" t="b">
        <f t="shared" si="0"/>
        <v>0</v>
      </c>
      <c r="C8" s="5" t="str">
        <f t="shared" si="1"/>
        <v/>
      </c>
      <c r="D8" s="6" t="str">
        <f t="shared" si="2"/>
        <v/>
      </c>
    </row>
    <row r="9" spans="1:5" ht="22.5">
      <c r="A9" s="1" t="s">
        <v>8</v>
      </c>
      <c r="B9" t="b">
        <f t="shared" si="0"/>
        <v>0</v>
      </c>
      <c r="C9" s="5" t="str">
        <f t="shared" si="1"/>
        <v/>
      </c>
      <c r="D9" s="6" t="str">
        <f t="shared" si="2"/>
        <v/>
      </c>
    </row>
    <row r="10" spans="1:5" ht="22.5">
      <c r="A10" s="1" t="s">
        <v>2</v>
      </c>
      <c r="B10" t="b">
        <f t="shared" si="0"/>
        <v>0</v>
      </c>
      <c r="C10" s="5" t="str">
        <f t="shared" si="1"/>
        <v/>
      </c>
      <c r="D10" s="6" t="str">
        <f t="shared" si="2"/>
        <v/>
      </c>
    </row>
    <row r="11" spans="1:5" ht="22.5">
      <c r="A11" s="1" t="s">
        <v>9</v>
      </c>
      <c r="B11" t="b">
        <f t="shared" si="0"/>
        <v>1</v>
      </c>
      <c r="C11" s="5" t="str">
        <f t="shared" si="1"/>
        <v/>
      </c>
      <c r="D11" s="6" t="str">
        <f t="shared" si="2"/>
        <v/>
      </c>
    </row>
    <row r="12" spans="1:5" ht="22.5">
      <c r="A12" s="1" t="s">
        <v>10</v>
      </c>
      <c r="B12" t="b">
        <f t="shared" si="0"/>
        <v>0</v>
      </c>
      <c r="C12" s="5" t="str">
        <f t="shared" si="1"/>
        <v>3 ( اللُّمعة، في أجوبة الأسئلة السبعة، وأحوال الموتى(2)</v>
      </c>
      <c r="D12" s="6" t="str">
        <f t="shared" si="2"/>
        <v>عبد الرحمن بن أبي بكر بن محمد [السُّيوطي] (أبو الفضل) 911هـ/ 1505م</v>
      </c>
    </row>
    <row r="13" spans="1:5" ht="22.5">
      <c r="A13" s="1" t="s">
        <v>11</v>
      </c>
      <c r="B13" t="b">
        <f t="shared" si="0"/>
        <v>0</v>
      </c>
      <c r="C13" s="5" t="str">
        <f t="shared" si="1"/>
        <v/>
      </c>
      <c r="D13" s="6" t="str">
        <f t="shared" si="2"/>
        <v/>
      </c>
    </row>
    <row r="14" spans="1:5" ht="22.5">
      <c r="A14" s="1" t="s">
        <v>12</v>
      </c>
      <c r="B14" t="b">
        <f t="shared" si="0"/>
        <v>0</v>
      </c>
      <c r="C14" s="5" t="str">
        <f t="shared" si="1"/>
        <v/>
      </c>
      <c r="D14" s="6" t="str">
        <f t="shared" si="2"/>
        <v/>
      </c>
    </row>
    <row r="15" spans="1:5" ht="22.5">
      <c r="A15" s="1" t="s">
        <v>13</v>
      </c>
      <c r="B15" t="b">
        <f t="shared" si="0"/>
        <v>1</v>
      </c>
      <c r="C15" s="5" t="str">
        <f t="shared" si="1"/>
        <v/>
      </c>
      <c r="D15" s="6" t="str">
        <f t="shared" si="2"/>
        <v/>
      </c>
    </row>
    <row r="16" spans="1:5" ht="22.5">
      <c r="A16" s="1" t="s">
        <v>14</v>
      </c>
      <c r="B16" t="b">
        <f t="shared" si="0"/>
        <v>0</v>
      </c>
      <c r="C16" s="5" t="str">
        <f t="shared" si="1"/>
        <v>1 ( المَبْسوط (فقه حنفي)</v>
      </c>
      <c r="D16" s="6" t="str">
        <f t="shared" si="2"/>
        <v>محمد بن أحمد بن سهل [السَّرَخْسي] (أبو بكر) 483هـ/ 1090م</v>
      </c>
    </row>
    <row r="17" spans="1:4" ht="22.5">
      <c r="A17" s="1" t="s">
        <v>15</v>
      </c>
      <c r="B17" t="b">
        <f t="shared" si="0"/>
        <v>0</v>
      </c>
      <c r="C17" s="5" t="str">
        <f t="shared" si="1"/>
        <v/>
      </c>
      <c r="D17" s="6" t="str">
        <f t="shared" si="2"/>
        <v/>
      </c>
    </row>
    <row r="18" spans="1:4" ht="22.5">
      <c r="A18" s="1" t="s">
        <v>15</v>
      </c>
      <c r="B18" t="b">
        <f t="shared" si="0"/>
        <v>0</v>
      </c>
      <c r="C18" s="5" t="str">
        <f t="shared" si="1"/>
        <v/>
      </c>
      <c r="D18" s="6" t="str">
        <f t="shared" si="2"/>
        <v/>
      </c>
    </row>
    <row r="19" spans="1:4" ht="22.5">
      <c r="A19" s="1" t="s">
        <v>16</v>
      </c>
      <c r="B19" t="b">
        <f t="shared" si="0"/>
        <v>1</v>
      </c>
      <c r="C19" s="5" t="str">
        <f t="shared" si="1"/>
        <v/>
      </c>
      <c r="D19" s="6" t="str">
        <f t="shared" si="2"/>
        <v/>
      </c>
    </row>
    <row r="20" spans="1:4" ht="22.5">
      <c r="A20" s="1" t="s">
        <v>17</v>
      </c>
      <c r="B20" t="b">
        <f t="shared" si="0"/>
        <v>0</v>
      </c>
      <c r="C20" s="5" t="str">
        <f t="shared" si="1"/>
        <v>2 ( مَجْمع الأحكام (فقه حنفي)</v>
      </c>
      <c r="D20" s="6" t="str">
        <f t="shared" si="2"/>
        <v>مصطفى بن إدريس [البُرْسوي] كان حيّاً 944هـ/ 1537م</v>
      </c>
    </row>
    <row r="21" spans="1:4" ht="22.5">
      <c r="A21" s="1" t="s">
        <v>15</v>
      </c>
      <c r="B21" t="b">
        <f t="shared" si="0"/>
        <v>0</v>
      </c>
      <c r="C21" s="5" t="str">
        <f t="shared" si="1"/>
        <v/>
      </c>
      <c r="D21" s="6" t="str">
        <f t="shared" si="2"/>
        <v/>
      </c>
    </row>
    <row r="22" spans="1:4" ht="22.5">
      <c r="A22" s="1" t="s">
        <v>18</v>
      </c>
      <c r="B22" t="b">
        <f t="shared" si="0"/>
        <v>1</v>
      </c>
      <c r="C22" s="5" t="str">
        <f t="shared" si="1"/>
        <v/>
      </c>
      <c r="D22" s="6" t="str">
        <f t="shared" si="2"/>
        <v/>
      </c>
    </row>
    <row r="23" spans="1:4" ht="22.5">
      <c r="A23" s="1" t="s">
        <v>19</v>
      </c>
      <c r="B23" t="b">
        <f t="shared" si="0"/>
        <v>0</v>
      </c>
      <c r="C23" s="5" t="str">
        <f t="shared" si="1"/>
        <v>3 ( مَجْمع البحرين، ومُلْتقى النَّيِّرين (فقه حنفي)</v>
      </c>
      <c r="D23" s="6" t="str">
        <f t="shared" si="2"/>
        <v>أحمد بن علي بن تغلب (ثعلب؟) [ابن الساعاتي] 694هـ/ 1295م</v>
      </c>
    </row>
    <row r="24" spans="1:4" ht="22.5">
      <c r="A24" s="1" t="s">
        <v>20</v>
      </c>
      <c r="B24" t="b">
        <f t="shared" si="0"/>
        <v>0</v>
      </c>
      <c r="C24" s="5" t="str">
        <f t="shared" si="1"/>
        <v/>
      </c>
      <c r="D24" s="6" t="str">
        <f t="shared" si="2"/>
        <v/>
      </c>
    </row>
    <row r="25" spans="1:4" ht="22.5">
      <c r="A25" s="1" t="s">
        <v>20</v>
      </c>
      <c r="B25" t="b">
        <f t="shared" si="0"/>
        <v>0</v>
      </c>
      <c r="C25" s="5" t="str">
        <f t="shared" si="1"/>
        <v/>
      </c>
      <c r="D25" s="6" t="str">
        <f t="shared" si="2"/>
        <v/>
      </c>
    </row>
    <row r="26" spans="1:4" ht="22.5">
      <c r="A26" s="1" t="s">
        <v>20</v>
      </c>
      <c r="B26" t="b">
        <f t="shared" si="0"/>
        <v>0</v>
      </c>
      <c r="C26" s="5" t="str">
        <f t="shared" si="1"/>
        <v/>
      </c>
      <c r="D26" s="6" t="str">
        <f t="shared" si="2"/>
        <v/>
      </c>
    </row>
    <row r="27" spans="1:4" ht="22.5">
      <c r="A27" s="1" t="s">
        <v>21</v>
      </c>
      <c r="B27" t="b">
        <f t="shared" si="0"/>
        <v>1</v>
      </c>
      <c r="C27" s="5" t="str">
        <f t="shared" si="1"/>
        <v/>
      </c>
      <c r="D27" s="6" t="str">
        <f t="shared" si="2"/>
        <v/>
      </c>
    </row>
    <row r="28" spans="1:4" ht="22.5">
      <c r="A28" s="1" t="s">
        <v>22</v>
      </c>
      <c r="B28" t="b">
        <f t="shared" si="0"/>
        <v>0</v>
      </c>
      <c r="C28" s="5" t="str">
        <f t="shared" si="1"/>
        <v>4 ( مَجْمع الفتاوى</v>
      </c>
      <c r="D28" s="6" t="str">
        <f t="shared" si="2"/>
        <v>أحمد بن محمد بن أبي بكر [الحنفي]</v>
      </c>
    </row>
    <row r="29" spans="1:4" ht="22.5">
      <c r="A29" s="1" t="s">
        <v>23</v>
      </c>
      <c r="B29" t="b">
        <f t="shared" si="0"/>
        <v>0</v>
      </c>
      <c r="C29" s="5" t="str">
        <f t="shared" si="1"/>
        <v/>
      </c>
      <c r="D29" s="6" t="str">
        <f t="shared" si="2"/>
        <v/>
      </c>
    </row>
    <row r="30" spans="1:4" ht="22.5">
      <c r="A30" s="1" t="s">
        <v>24</v>
      </c>
      <c r="B30" t="b">
        <f t="shared" si="0"/>
        <v>0</v>
      </c>
      <c r="C30" s="5" t="str">
        <f t="shared" si="1"/>
        <v/>
      </c>
      <c r="D30" s="6" t="str">
        <f t="shared" si="2"/>
        <v/>
      </c>
    </row>
    <row r="31" spans="1:4" ht="22.5">
      <c r="A31" s="1" t="s">
        <v>25</v>
      </c>
      <c r="B31" t="b">
        <f t="shared" si="0"/>
        <v>0</v>
      </c>
      <c r="C31" s="5" t="str">
        <f t="shared" si="1"/>
        <v/>
      </c>
      <c r="D31" s="6" t="str">
        <f t="shared" si="2"/>
        <v/>
      </c>
    </row>
    <row r="32" spans="1:4" ht="22.5">
      <c r="A32" s="1" t="s">
        <v>23</v>
      </c>
      <c r="B32" t="b">
        <f t="shared" si="0"/>
        <v>0</v>
      </c>
      <c r="C32" s="5" t="str">
        <f t="shared" si="1"/>
        <v/>
      </c>
      <c r="D32" s="6" t="str">
        <f t="shared" si="2"/>
        <v/>
      </c>
    </row>
    <row r="33" spans="1:4" ht="22.5">
      <c r="A33" s="1" t="s">
        <v>26</v>
      </c>
      <c r="B33" t="b">
        <f t="shared" si="0"/>
        <v>1</v>
      </c>
      <c r="C33" s="5" t="str">
        <f t="shared" si="1"/>
        <v/>
      </c>
      <c r="D33" s="6" t="str">
        <f t="shared" si="2"/>
        <v/>
      </c>
    </row>
    <row r="34" spans="1:4" ht="22.5">
      <c r="A34" s="1" t="s">
        <v>27</v>
      </c>
      <c r="B34" t="b">
        <f t="shared" si="0"/>
        <v>0</v>
      </c>
      <c r="C34" s="5" t="str">
        <f t="shared" si="1"/>
        <v>5 ( مَجْمع المفاتيح، شرح أصول البَزْدَوي(1) (أصول فقه حنفي)</v>
      </c>
      <c r="D34" s="6" t="str">
        <f t="shared" si="2"/>
        <v>لمجهول</v>
      </c>
    </row>
    <row r="35" spans="1:4" ht="22.5">
      <c r="A35" s="1" t="s">
        <v>23</v>
      </c>
      <c r="B35" t="b">
        <f t="shared" si="0"/>
        <v>0</v>
      </c>
      <c r="C35" s="5" t="str">
        <f t="shared" si="1"/>
        <v/>
      </c>
      <c r="D35" s="6" t="str">
        <f t="shared" si="2"/>
        <v/>
      </c>
    </row>
    <row r="36" spans="1:4" ht="22.5">
      <c r="A36" s="1" t="s">
        <v>28</v>
      </c>
      <c r="B36" t="b">
        <f t="shared" si="0"/>
        <v>1</v>
      </c>
      <c r="C36" s="5" t="str">
        <f t="shared" si="1"/>
        <v/>
      </c>
      <c r="D36" s="6" t="str">
        <f t="shared" si="2"/>
        <v/>
      </c>
    </row>
    <row r="37" spans="1:4" ht="22.5">
      <c r="A37" s="1" t="s">
        <v>29</v>
      </c>
      <c r="B37" t="b">
        <f t="shared" si="0"/>
        <v>0</v>
      </c>
      <c r="C37" s="5" t="str">
        <f t="shared" si="1"/>
        <v>6 ( مجموعة الغرائب في الفتوى</v>
      </c>
      <c r="D37" s="6" t="str">
        <f t="shared" si="2"/>
        <v>مجهول</v>
      </c>
    </row>
    <row r="38" spans="1:4" ht="22.5">
      <c r="A38" s="1" t="s">
        <v>30</v>
      </c>
      <c r="B38" t="b">
        <f t="shared" si="0"/>
        <v>0</v>
      </c>
      <c r="C38" s="5" t="str">
        <f t="shared" si="1"/>
        <v/>
      </c>
      <c r="D38" s="6" t="str">
        <f t="shared" si="2"/>
        <v/>
      </c>
    </row>
    <row r="39" spans="1:4" ht="22.5">
      <c r="A39" s="1" t="s">
        <v>31</v>
      </c>
      <c r="B39" t="b">
        <f t="shared" si="0"/>
        <v>1</v>
      </c>
      <c r="C39" s="5" t="str">
        <f t="shared" si="1"/>
        <v/>
      </c>
      <c r="D39" s="6" t="str">
        <f t="shared" si="2"/>
        <v/>
      </c>
    </row>
    <row r="40" spans="1:4" ht="22.5">
      <c r="A40" s="1" t="s">
        <v>32</v>
      </c>
      <c r="B40" t="b">
        <f t="shared" si="0"/>
        <v>0</v>
      </c>
      <c r="C40" s="5" t="str">
        <f t="shared" si="1"/>
        <v>7 ( مجموعة الفتاوى(2)</v>
      </c>
      <c r="D40" s="6" t="str">
        <f t="shared" si="2"/>
        <v>عبد الرحمن بن علي بن مؤيد [مؤيد زاده] 922هـ/ 1516م</v>
      </c>
    </row>
    <row r="41" spans="1:4" ht="22.5">
      <c r="A41" s="1" t="s">
        <v>30</v>
      </c>
      <c r="B41" t="b">
        <f t="shared" si="0"/>
        <v>0</v>
      </c>
      <c r="C41" s="4" t="str">
        <f t="shared" si="1"/>
        <v/>
      </c>
      <c r="D41" s="4" t="str">
        <f t="shared" si="2"/>
        <v/>
      </c>
    </row>
  </sheetData>
  <conditionalFormatting sqref="A1:A41">
    <cfRule type="containsText" dxfId="12" priority="1" operator="containsText" text="جامع الزيتونة">
      <formula>NOT(ISERROR(SEARCH("جامع الزيتونة",A1)))</formula>
    </cfRule>
    <cfRule type="containsText" dxfId="11" priority="2" operator="containsText" text="كلية">
      <formula>NOT(ISERROR(SEARCH("كلية",A1)))</formula>
    </cfRule>
    <cfRule type="containsText" dxfId="10" priority="3" operator="containsText" text="إستانبول">
      <formula>NOT(ISERROR(SEARCH("إستانبول",A1)))</formula>
    </cfRule>
    <cfRule type="containsText" dxfId="9" priority="4" operator="containsText" text="نسخة">
      <formula>NOT(ISERROR(SEARCH("نسخة",A1)))</formula>
    </cfRule>
    <cfRule type="containsText" dxfId="8" priority="5" operator="containsText" text="ف.">
      <formula>NOT(ISERROR(SEARCH("ف.",A1)))</formula>
    </cfRule>
    <cfRule type="containsText" dxfId="7" priority="6" operator="containsText" text="ف.م.">
      <formula>NOT(ISERROR(SEARCH("ف.م.",A1)))</formula>
    </cfRule>
    <cfRule type="containsText" dxfId="6" priority="7" operator="containsText" text="نسخة كتبها">
      <formula>NOT(ISERROR(SEARCH("نسخة كتبها",A1)))</formula>
    </cfRule>
    <cfRule type="expression" priority="8">
      <formula>144</formula>
    </cfRule>
    <cfRule type="containsText" dxfId="5" priority="9" operator="containsText" text="مكتبة">
      <formula>NOT(ISERROR(SEARCH("مكتبة",A1)))</formula>
    </cfRule>
    <cfRule type="containsText" dxfId="4" priority="10" operator="containsText" text="نسخة كتبت">
      <formula>NOT(ISERROR(SEARCH("نسخة كتبت",A1)))</formula>
    </cfRule>
    <cfRule type="containsText" dxfId="3" priority="11" operator="containsText" text="…التراث العربي في خزانة آية الله المرعشي">
      <formula>NOT(ISERROR(SEARCH("…التراث العربي في خزانة آية الله المرعشي",A1)))</formula>
    </cfRule>
    <cfRule type="containsText" dxfId="2" priority="12" operator="containsText" text="…نسخة كتبها">
      <formula>NOT(ISERROR(SEARCH("…نسخة كتبها",A1)))</formula>
    </cfRule>
    <cfRule type="cellIs" dxfId="1" priority="13" operator="equal">
      <formula>"نسخة كتبها"</formula>
    </cfRule>
  </conditionalFormatting>
  <pageMargins left="0.7" right="0.7" top="0.75" bottom="0.75" header="0.3" footer="0.3"/>
  <pageSetup paperSize="0" orientation="portrait" horizontalDpi="0" verticalDpi="0" copie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" operator="containsText" id="{5D4F675A-FAC8-4E2B-9A17-1BFA798D9E42}">
            <xm:f>NOT(ISERROR(SEARCH("-",A1)))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A1:A41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2014-08-02T15:37:04Z</dcterms:modified>
</cp:coreProperties>
</file>